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weden\"/>
    </mc:Choice>
  </mc:AlternateContent>
  <xr:revisionPtr revIDLastSave="0" documentId="13_ncr:1_{1407A77A-8C1C-4E2F-AC36-4BA2F5A4D6FD}"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<sst xmlns="http://schemas.openxmlformats.org/spreadsheetml/2006/main" count="174" uniqueCount="127">
  <si>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</si>
  <si>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</si>
  <si>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</si>
  <si>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</si>
  <si>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</si>
  <si>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</si>
  <si>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</si>
  <si>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</si>
  <si>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</si>
  <si>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</si>
  <si>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</si>
  <si>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</si>
  <si>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</si>
  <si>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</si>
  <si>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</si>
  <si>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</si>
  <si>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</si>
  <si>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</si>
  <si>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</si>
  <si>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</si>
  <si>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</si>
  <si>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</si>
  <si>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</si>
  <si>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</si>
  <si>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</si>
  <si>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</si>
  <si>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</si>
  <si>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</si>
  <si>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</si>
  <si>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</si>
  <si>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</si>
  <si>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</si>
  <si>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</si>
  <si>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</si>
  <si>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</si>
  <si>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</si>
  <si>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</si>
  <si>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</si>
  <si>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</si>
  <si>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</si>
  <si>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</si>
  <si>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</si>
  <si>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</si>
  <si>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</si>
  <si>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</si>
  <si>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</si>
  <si>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</si>
  <si>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</si>
  <si>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</si>
  <si>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</si>
  <si>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</si>
  <si>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</si>
  <si>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</si>
  <si>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</si>
  <si>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</si>
  <si>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</si>
  <si>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</si>
  <si>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</si>
  <si>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</si>
  <si>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</si>
  <si>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</si>
  <si>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</si>
  <si>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</si>
  <si>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</si>
  <si>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</si>
  <si>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</si>
  <si>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</si>
  <si>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</si>
  <si>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</si>
  <si>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</si>
  <si>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</si>
  <si>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</si>
  <si>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</si>
  <si>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</si>
  <si>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</si>
  <si>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</si>
  <si>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</si>
  <si>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</si>
  <si>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</si>
  <si>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</si>
  <si>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</si>
  <si>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</si>
  <si>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</si>
  <si>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</si>
  <si>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</si>
  <si>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</si>
  <si>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</si>
  <si>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</si>
  <si>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</si>
  <si>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</si>
  <si>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</si>
  <si>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</si>
  <si>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</si>
  <si>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</si>
  <si>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</si>
  <si>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</si>
  <si>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</si>
  <si>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</si>
  <si>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</si>
  <si>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</si>
  <si>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</si>
  <si>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</si>
  <si>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</si>
  <si>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</si>
  <si>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</si>
  <si>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</si>
  <si>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</si>
  <si>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</si>
  <si>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</si>
  <si>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</si>
  <si>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</si>
  <si>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</si>
  <si>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</si>
  <si>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</si>
  <si>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</si>
  <si>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30/06/2025</t>
  </si>
  <si>
    <t>N/a</t>
  </si>
  <si>
    <t>SEPA</t>
  </si>
  <si>
    <t>Naturvardsverket (SEPA)</t>
  </si>
  <si>
    <t>SEPA collects the data and supervises the reporting.</t>
  </si>
  <si>
    <t>Web-questionnaire, 2023</t>
  </si>
  <si>
    <t xml:space="preserve">100% </t>
  </si>
  <si>
    <t xml:space="preserve">National data from municipalites. 288 out 290 municipalities reported. </t>
  </si>
  <si>
    <t>https://www.naturvardsverket.se/vagledning-och-stod/producentansvar/nedskrapningsavgifter/</t>
  </si>
  <si>
    <t xml:space="preserve">Municipalites report amount of litter to SEPA. Litter from tobacco products is a separate category and is an estimation of the collected weight of tobacco products. </t>
  </si>
  <si>
    <t xml:space="preserve">Municipalities </t>
  </si>
  <si>
    <t>All Swedish municipalities are obliged to annually report data on waste collected as litter where data on tobacco products is a separate reporting category. No adjustment for humidity and residues has been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</si>
</sst>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0" fillId="0" borderId="0" xfId="0" applyProtection="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7" t="s">
        <v>0</v>
      </c>
      <c r="C2" s="6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8" t="s">
        <v>1</v>
      </c>
      <c r="C3" s="68"/>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9" t="s">
        <v>2</v>
      </c>
      <c r="C4" s="69"/>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6" t="s">
        <v>3</v>
      </c>
      <c r="C6" s="6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0" t="s">
        <v>4</v>
      </c>
      <c r="C7" s="70"/>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6" t="s">
        <v>5</v>
      </c>
      <c r="C9" s="66"/>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5" t="s">
        <v>6</v>
      </c>
      <c r="C10" s="65"/>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6" t="s">
        <v>7</v>
      </c>
      <c r="C12" s="66"/>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F15" sqref="F15"/>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3" t="s">
        <v>16</v>
      </c>
      <c r="E2" s="75" t="s">
        <v>17</v>
      </c>
      <c r="F2" s="76"/>
      <c r="G2" s="76"/>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4"/>
      <c r="E3" s="77" t="s">
        <v>18</v>
      </c>
      <c r="F3" s="78"/>
      <c r="G3" s="78"/>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0" t="s">
        <v>19</v>
      </c>
      <c r="E5" s="61"/>
      <c r="F5" s="61"/>
      <c r="G5" s="6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7" t="s">
        <v>20</v>
      </c>
      <c r="E6" s="58"/>
      <c r="F6" s="58"/>
      <c r="G6" s="59"/>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97</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1" t="s">
        <v>99</v>
      </c>
      <c r="E11" s="72"/>
      <c r="F11" s="72"/>
      <c r="G11" s="7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Sweden</v>
      </c>
      <c r="C13" s="38">
        <f>$E$9</f>
        <v>2023</v>
      </c>
      <c r="D13" s="39" t="s">
        <v>27</v>
      </c>
      <c r="E13" s="40">
        <v>104</v>
      </c>
      <c r="F13" s="41">
        <v>104</v>
      </c>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4"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5"/>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0" t="s">
        <v>19</v>
      </c>
      <c r="E5" s="6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7" t="s">
        <v>29</v>
      </c>
      <c r="E6" s="59"/>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3" t="s">
        <v>107</v>
      </c>
      <c r="E8" s="63"/>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Sweden</v>
      </c>
      <c r="C9" s="14">
        <f>'Waste tobacco products collect.'!$E$9</f>
        <v>2023</v>
      </c>
      <c r="D9" s="13" t="s">
        <v>30</v>
      </c>
      <c r="E9" s="14" t="str">
        <f>IF('Waste tobacco products collect.'!$E$8="&lt; Please select &gt;","&lt; Please select in sheet ''Waste tobacco products collect'' &gt;",'Waste tobacco products collect.'!$E$8)</f>
        <v>Sweden</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Sweden</v>
      </c>
      <c r="C10" s="14">
        <f>'Waste tobacco products collect.'!$E$9</f>
        <v>2023</v>
      </c>
      <c r="D10" s="13" t="s">
        <v>31</v>
      </c>
      <c r="E10" s="43" t="s">
        <v>118</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Sweden</v>
      </c>
      <c r="C11" s="14">
        <f>'Waste tobacco products collect.'!$E$9</f>
        <v>2023</v>
      </c>
      <c r="D11" s="13" t="s">
        <v>32</v>
      </c>
      <c r="E11" s="51"/>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Sweden</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Sweden</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Sweden</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Sweden</v>
      </c>
      <c r="C15" s="14">
        <f>'Waste tobacco products collect.'!$E$9</f>
        <v>2023</v>
      </c>
      <c r="D15" s="13" t="s">
        <v>36</v>
      </c>
      <c r="E15" s="47" t="s">
        <v>115</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Sweden</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Sweden</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63" t="s">
        <v>108</v>
      </c>
      <c r="E20" s="63"/>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Sweden</v>
      </c>
      <c r="C22" s="14">
        <f>'Waste tobacco products collect.'!$E$9</f>
        <v>2023</v>
      </c>
      <c r="D22" s="17" t="s">
        <v>117</v>
      </c>
      <c r="E22" s="17" t="s">
        <v>119</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44" thickBot="1" x14ac:dyDescent="0.4">
      <c r="A23" s="42"/>
      <c r="B23" s="14" t="str">
        <f>IF('Waste tobacco products collect.'!$E$8="&lt; Please select &gt;","&lt; Not selected &gt;",'Waste tobacco products collect.'!$E$8)</f>
        <v>Sweden</v>
      </c>
      <c r="C23" s="14">
        <f>'Waste tobacco products collect.'!$E$9</f>
        <v>2023</v>
      </c>
      <c r="D23" s="18" t="s">
        <v>125</v>
      </c>
      <c r="E23" s="18" t="s">
        <v>124</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Sweden</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Sweden</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Sweden</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Sweden</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11" workbookViewId="0">
      <selection activeCell="I21" sqref="I19:I21"/>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4"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5"/>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0" t="s">
        <v>19</v>
      </c>
      <c r="E6" s="61"/>
      <c r="F6" s="6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7" t="s">
        <v>29</v>
      </c>
      <c r="E7" s="58"/>
      <c r="F7" s="5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63" t="s">
        <v>109</v>
      </c>
      <c r="E10" s="63"/>
      <c r="F10" s="6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4" t="s">
        <v>41</v>
      </c>
      <c r="E11" s="64"/>
      <c r="F11" s="64"/>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2" t="s">
        <v>42</v>
      </c>
      <c r="E13" s="52"/>
      <c r="F13" s="5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3" t="s">
        <v>43</v>
      </c>
      <c r="E14" s="53"/>
      <c r="F14" s="53"/>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3" t="s">
        <v>44</v>
      </c>
      <c r="E15" s="53"/>
      <c r="F15" s="53"/>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3" t="s">
        <v>45</v>
      </c>
      <c r="E16" s="53"/>
      <c r="F16" s="53"/>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6" t="s">
        <v>46</v>
      </c>
      <c r="E17" s="56"/>
      <c r="F17" s="5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72.5" x14ac:dyDescent="0.35">
      <c r="A19" s="42"/>
      <c r="B19" s="22" t="str">
        <f>IF('Waste tobacco products collect.'!$E$8="&lt; Please select &gt;","&lt; Not selected &gt;",'Waste tobacco products collect.'!$E$8)</f>
        <v>Sweden</v>
      </c>
      <c r="C19" s="22">
        <f>'Waste tobacco products collect.'!$E$9</f>
        <v>2023</v>
      </c>
      <c r="D19" s="50" t="s">
        <v>120</v>
      </c>
      <c r="E19" s="50" t="s">
        <v>126</v>
      </c>
      <c r="F19" s="50" t="s">
        <v>121</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Sweden</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Sweden</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52" t="s">
        <v>50</v>
      </c>
      <c r="E23" s="52"/>
      <c r="F23" s="5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3" t="s">
        <v>51</v>
      </c>
      <c r="E24" s="53"/>
      <c r="F24" s="53"/>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3" t="s">
        <v>52</v>
      </c>
      <c r="E25" s="53"/>
      <c r="F25" s="53"/>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3" t="s">
        <v>53</v>
      </c>
      <c r="E26" s="53"/>
      <c r="F26" s="5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Sweden</v>
      </c>
      <c r="C28" s="22">
        <f>'Waste tobacco products collect.'!$E$9</f>
        <v>2023</v>
      </c>
      <c r="D28" s="7" t="s">
        <v>56</v>
      </c>
      <c r="E28" s="26" t="s">
        <v>116</v>
      </c>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Sweden</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Sweden</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1" sqref="D11"/>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Sweden</v>
      </c>
      <c r="C11" s="14">
        <f>'Waste tobacco products collect.'!$E$9</f>
        <v>2023</v>
      </c>
      <c r="D11" s="50" t="s">
        <v>122</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Sweden</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Sweden</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Sweden</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Sweden</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Sweden</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Sweden</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12" zoomScale="90" zoomScaleNormal="90" workbookViewId="0">
      <selection activeCell="H19" sqref="H19"/>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9"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0"/>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5" t="s">
        <v>19</v>
      </c>
      <c r="E6" s="86"/>
      <c r="F6" s="87"/>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8" t="s">
        <v>29</v>
      </c>
      <c r="E7" s="89"/>
      <c r="F7" s="90"/>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1" t="s">
        <v>111</v>
      </c>
      <c r="E11" s="82"/>
      <c r="F11" s="8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3" t="s">
        <v>58</v>
      </c>
      <c r="E12" s="84"/>
      <c r="F12" s="84"/>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Sweden</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Sweden</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Sweden</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Sweden</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Sweden</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Sweden</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3" t="s">
        <v>112</v>
      </c>
      <c r="E23" s="94"/>
      <c r="F23" s="9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5" t="s">
        <v>61</v>
      </c>
      <c r="E24" s="96"/>
      <c r="F24" s="9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Sweden</v>
      </c>
      <c r="C25" s="14">
        <f>'Waste tobacco products collect.'!$E$9</f>
        <v>2023</v>
      </c>
      <c r="D25" s="97" t="s">
        <v>123</v>
      </c>
      <c r="E25" s="98"/>
      <c r="F25" s="98"/>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Sweden</v>
      </c>
      <c r="C26" s="14">
        <f>'Waste tobacco products collect.'!$E$9</f>
        <v>2023</v>
      </c>
      <c r="D26" s="91"/>
      <c r="E26" s="92"/>
      <c r="F26" s="9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Sweden</v>
      </c>
      <c r="C27" s="14">
        <f>'Waste tobacco products collect.'!$E$9</f>
        <v>2023</v>
      </c>
      <c r="D27" s="91"/>
      <c r="E27" s="92"/>
      <c r="F27" s="9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Sweden</v>
      </c>
      <c r="C28" s="14">
        <f>'Waste tobacco products collect.'!$E$9</f>
        <v>2023</v>
      </c>
      <c r="D28" s="91"/>
      <c r="E28" s="92"/>
      <c r="F28" s="9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Sweden</v>
      </c>
      <c r="C29" s="14">
        <f>'Waste tobacco products collect.'!$E$9</f>
        <v>2023</v>
      </c>
      <c r="D29" s="91"/>
      <c r="E29" s="92"/>
      <c r="F29" s="9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1F754BD5-CA8D-4F93-8D7D-A60CAD2FE2F4}"/>
</file>

<file path=customXml/itemProps3.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 ds:uri="f9f47db6-c9d5-423a-bf82-957142bf5134"/>
    <ds:schemaRef ds:uri="7af8da0a-8a25-444e-b471-bc2b11a782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